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Профсоюзная 23" sheetId="1" r:id="rId1"/>
  </sheets>
  <externalReferences>
    <externalReference r:id="rId2"/>
  </externalReferences>
  <definedNames>
    <definedName name="Z_6E36EA37_049E_4FAE_B719_2847CD16F858_.wvu.Cols" localSheetId="0" hidden="1">'Профсоюзная 23'!#REF!,'Профсоюзная 23'!#REF!</definedName>
    <definedName name="Z_6E36EA37_049E_4FAE_B719_2847CD16F858_.wvu.Rows" localSheetId="0" hidden="1">'Профсоюзная 23'!$42:$45</definedName>
    <definedName name="Z_73C0D023_21BD_4441_8EFA_957546C15799_.wvu.Cols" localSheetId="0" hidden="1">'Профсоюзная 23'!#REF!,'Профсоюзная 23'!#REF!</definedName>
    <definedName name="Z_73C0D023_21BD_4441_8EFA_957546C15799_.wvu.Rows" localSheetId="0" hidden="1">'Профсоюзная 23'!$42:$45</definedName>
    <definedName name="_xlnm.Print_Area" localSheetId="0">'Профсоюзная 23'!$A$1:$K$60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E15" i="1" l="1"/>
  <c r="E9" i="1"/>
  <c r="F15" i="1"/>
  <c r="G15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<sst xmlns="http://schemas.openxmlformats.org/spreadsheetml/2006/main" count="62" uniqueCount="53">
  <si>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</si>
  <si>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</si>
  <si>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</si>
  <si>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</si>
  <si>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</si>
  <si>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</si>
  <si>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</si>
  <si>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</si>
  <si>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</si>
  <si>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</si>
  <si>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</si>
  <si>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</si>
  <si>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</si>
  <si>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</si>
  <si>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</si>
  <si>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</si>
  <si>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</si>
  <si>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</si>
  <si>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</si>
  <si>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</si>
  <si>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</si>
  <si>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</si>
  <si>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</si>
  <si>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</si>
  <si>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</si>
  <si>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</si>
  <si>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</si>
  <si>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</si>
  <si>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</si>
  <si>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</si>
  <si>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</si>
  <si>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</si>
  <si>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</si>
  <si>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</si>
  <si>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</si>
  <si>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</si>
  <si>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</si>
  <si>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</si>
  <si>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23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</si>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</sst>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78">
          <cell r="W78">
            <v>14089.431440771965</v>
          </cell>
        </row>
        <row r="79">
          <cell r="W79">
            <v>149391.90223527324</v>
          </cell>
          <cell r="X79">
            <v>30016.248950012818</v>
          </cell>
          <cell r="Y79">
            <v>65797.203299999994</v>
          </cell>
          <cell r="AA79">
            <v>0</v>
          </cell>
          <cell r="AI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X79">
            <v>431296.79073615762</v>
          </cell>
          <cell r="BB79">
            <v>0</v>
          </cell>
          <cell r="BC79">
            <v>2125.8008</v>
          </cell>
          <cell r="BD79">
            <v>0</v>
          </cell>
          <cell r="BN79">
            <v>0</v>
          </cell>
          <cell r="BO79">
            <v>0</v>
          </cell>
          <cell r="BP79">
            <v>1428</v>
          </cell>
          <cell r="BQ79">
            <v>0</v>
          </cell>
          <cell r="CN79">
            <v>11108.379492309932</v>
          </cell>
          <cell r="CO79">
            <v>2284.4777267776562</v>
          </cell>
          <cell r="CP79">
            <v>57.915599999999998</v>
          </cell>
          <cell r="DE79">
            <v>10196.292824530377</v>
          </cell>
          <cell r="DS79">
            <v>47389.836226434694</v>
          </cell>
          <cell r="DT79">
            <v>9666.8133560566494</v>
          </cell>
          <cell r="DU79">
            <v>10233.3771</v>
          </cell>
          <cell r="DW79">
            <v>0</v>
          </cell>
          <cell r="DX79">
            <v>0</v>
          </cell>
          <cell r="DY79">
            <v>0</v>
          </cell>
          <cell r="EC79">
            <v>0</v>
          </cell>
          <cell r="EL79">
            <v>46415.678868337985</v>
          </cell>
          <cell r="EU79">
            <v>75424.973905203224</v>
          </cell>
          <cell r="EV79">
            <v>15196.695913880307</v>
          </cell>
          <cell r="EW79">
            <v>454.93020000000001</v>
          </cell>
          <cell r="FH79">
            <v>61007.176705371232</v>
          </cell>
          <cell r="FM79">
            <v>30186.307526391305</v>
          </cell>
          <cell r="FN79">
            <v>9085.9805366012988</v>
          </cell>
          <cell r="FO79">
            <v>1.181992004171635E-14</v>
          </cell>
          <cell r="FU79">
            <v>23911.769330664185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8.1406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1528300.25</v>
      </c>
      <c r="F9" s="17">
        <f t="shared" ref="F9:G9" si="0">SUM(F10:F14)</f>
        <v>1480241.86</v>
      </c>
      <c r="G9" s="17">
        <f t="shared" si="0"/>
        <v>292051.18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709269.55</v>
      </c>
      <c r="F10" s="18">
        <v>718250.22</v>
      </c>
      <c r="G10" s="19">
        <v>164260.01999999999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135428.25</v>
      </c>
      <c r="F12" s="18">
        <v>120404.59</v>
      </c>
      <c r="G12" s="19">
        <v>20119.66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261846.58</v>
      </c>
      <c r="F13" s="18">
        <v>230572.75</v>
      </c>
      <c r="G13" s="19">
        <v>39357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421755.87</v>
      </c>
      <c r="F14" s="18">
        <v>411014.3</v>
      </c>
      <c r="G14" s="19">
        <v>68314.5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729728.89999999991</v>
      </c>
      <c r="F15" s="17">
        <f t="shared" ref="F15:G15" si="1">SUM(F16:F19)</f>
        <v>716471.99</v>
      </c>
      <c r="G15" s="17">
        <f t="shared" si="1"/>
        <v>114329.14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710000.49</v>
      </c>
      <c r="F16" s="18">
        <v>698543.8</v>
      </c>
      <c r="G16" s="19">
        <v>112528.92</v>
      </c>
    </row>
    <row r="17" spans="1:13" ht="15.75" x14ac:dyDescent="0.25">
      <c r="A17" s="36" t="s">
        <v>46</v>
      </c>
      <c r="B17" s="36"/>
      <c r="C17" s="36"/>
      <c r="D17" s="36"/>
      <c r="E17" s="18">
        <v>2011.83</v>
      </c>
      <c r="F17" s="18">
        <v>1830.98</v>
      </c>
      <c r="G17" s="19">
        <v>180.85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17716.580000000002</v>
      </c>
      <c r="F19" s="18">
        <v>16097.21</v>
      </c>
      <c r="G19" s="19">
        <v>1619.37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7706.16</v>
      </c>
      <c r="F21" s="18">
        <v>7502.14</v>
      </c>
      <c r="G21" s="19">
        <v>1886.78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-179446.19519999984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676502.14522144361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год'!W79</f>
        <v>149391.90223527324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год'!X79</f>
        <v>30016.248950012818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год'!Y79</f>
        <v>65797.203299999994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год'!AA79+'[1]свод за год'!AI79+'[1]свод за год'!AL79+'[1]свод за год'!AO79+'[1]свод за год'!AP79+'[1]свод за год'!AQ79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год'!AX79</f>
        <v>431296.79073615762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SUM(F34:F38)+49559</f>
        <v>186911.7711944473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год'!CN79+'[1]свод за год'!DS79</f>
        <v>58498.215718744628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год'!CO79+'[1]свод за год'!DT79</f>
        <v>11951.291082834305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год'!CP79+'[1]свод за год'!DU79</f>
        <v>10291.2927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год'!AK79+'[1]свод за год'!AM79+'[1]свод за год'!AN79+'[1]свод за год'!BD79+'[1]свод за год'!EC79+'[1]свод за год'!DW79+'[1]свод за год'!DX79+'[1]свод за год'!DY79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год'!DE79+'[1]свод за год'!EL79</f>
        <v>56611.971692868363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SUM(F40:F48)+84805.93</f>
        <v>303627.56491811154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год'!EU79+'[1]свод за год'!FM79</f>
        <v>105611.28143159453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год'!EV79+'[1]свод за год'!FN79</f>
        <v>24282.676450481606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год'!EW79+'[1]свод за год'!FO79</f>
        <v>454.93020000000001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год'!BB79+'[1]свод за год'!BC79+'[1]свод за год'!BN79+'[1]свод за год'!BO79+'[1]свод за год'!BP79+'[1]свод за год'!BQ79</f>
        <v>3553.8008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год'!FH79+'[1]свод за год'!FU79</f>
        <v>84918.946036035413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1167041.4813340025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118259.29000000001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59141.91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59117.38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1285300.7713340025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710000.49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698543.8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-754746.47653400234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Профсоюзная 23</vt:lpstr>
      <vt:lpstr>'Профсоюзная 23'!Область_печати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2018-04-09T08:53:23Z</cp:lastPrinted>
  <dcterms:created xsi:type="dcterms:W3CDTF">2013-05-24T09:13:10Z</dcterms:created>
  <dcterms:modified xsi:type="dcterms:W3CDTF">2018-04-09T08:53:24Z</dcterms:modified>
</cp:coreProperties>
</file>